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xr:revisionPtr revIDLastSave="0" documentId="8_{ECCEB22D-2533-4372-9AD2-4AF9969EB306}" xr6:coauthVersionLast="47" xr6:coauthVersionMax="47" xr10:uidLastSave="{00000000-0000-0000-0000-000000000000}"/>
  <bookViews>
    <workbookView xWindow="1536" yWindow="1536" windowWidth="19440" windowHeight="12516" xr2:uid="{4B9A49E2-809E-4022-B939-4F6A53430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9" i="1"/>
  <c r="D7" i="1"/>
  <c r="D4" i="1"/>
</calcChain>
</file>

<file path=xl/sharedStrings.xml><?xml version="1.0" encoding="utf-8"?>
<sst xmlns="http://schemas.openxmlformats.org/spreadsheetml/2006/main" count="55" uniqueCount="27">
  <si>
    <t>Affected Feeder</t>
  </si>
  <si>
    <t>Total Quantity of Poles</t>
  </si>
  <si>
    <t>Pole Failures</t>
  </si>
  <si>
    <t>Failure Percentage per total</t>
  </si>
  <si>
    <t>Primary Cause</t>
  </si>
  <si>
    <t>Primary Point of Failure</t>
  </si>
  <si>
    <t>NESC Construction Strength Factors</t>
  </si>
  <si>
    <t>V14202</t>
  </si>
  <si>
    <t>V15201</t>
  </si>
  <si>
    <t>V07104</t>
  </si>
  <si>
    <t>V15303</t>
  </si>
  <si>
    <t>Wind</t>
  </si>
  <si>
    <t>Broken Pole</t>
  </si>
  <si>
    <t>Pole Top Pin</t>
  </si>
  <si>
    <t>Broken Jumper</t>
  </si>
  <si>
    <t>Pole Leaning</t>
  </si>
  <si>
    <t>Debris on Transformer</t>
  </si>
  <si>
    <t>Secondary Attachment Failure</t>
  </si>
  <si>
    <t>Debris on Pole</t>
  </si>
  <si>
    <t>Falling Tree on Neutral</t>
  </si>
  <si>
    <t>Broken Crossarm</t>
  </si>
  <si>
    <t>Broken Neutral</t>
  </si>
  <si>
    <t>Riser Broke</t>
  </si>
  <si>
    <t>Combined Ice &amp; Wind Verticle</t>
  </si>
  <si>
    <t>Traverse Loads Wind</t>
  </si>
  <si>
    <t>Traverse Load Wire tension</t>
  </si>
  <si>
    <t>Extreme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</si>
</sst>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9E3E8-73A8-40EB-815F-FED6369F7623}">
  <dimension ref="A2:J23"/>
  <sheetViews>
    <sheetView tabSelected="1" workbookViewId="0">
      <selection activeCell="H28" sqref="H28"/>
    </sheetView>
  </sheetViews>
  <sheetFormatPr defaultRowHeight="14.4" x14ac:dyDescent="0.3"/>
  <cols>
    <col min="1" max="1" width="15.5546875" bestFit="1" customWidth="1"/>
    <col min="2" max="2" width="21.5546875" bestFit="1" customWidth="1"/>
    <col min="3" max="3" width="12.44140625" bestFit="1" customWidth="1"/>
    <col min="4" max="4" width="26.109375" bestFit="1" customWidth="1"/>
    <col min="5" max="5" width="13.6640625" bestFit="1" customWidth="1"/>
    <col min="6" max="7" width="28.109375" bestFit="1" customWidth="1"/>
    <col min="8" max="8" width="19.44140625" bestFit="1" customWidth="1"/>
    <col min="9" max="9" width="25.5546875" bestFit="1" customWidth="1"/>
    <col min="10" max="10" width="15.88671875" bestFit="1" customWidth="1"/>
  </cols>
  <sheetData>
    <row r="2" spans="1:10" s="1" customForma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6</v>
      </c>
      <c r="H2" s="6"/>
      <c r="I2" s="6"/>
      <c r="J2" s="2" t="s">
        <v>26</v>
      </c>
    </row>
    <row r="3" spans="1:10" x14ac:dyDescent="0.3">
      <c r="A3" s="3"/>
      <c r="B3" s="3"/>
      <c r="C3" s="3"/>
      <c r="D3" s="3"/>
      <c r="E3" s="3"/>
      <c r="F3" s="3"/>
      <c r="G3" s="3" t="s">
        <v>23</v>
      </c>
      <c r="H3" s="3" t="s">
        <v>24</v>
      </c>
      <c r="I3" s="3" t="s">
        <v>25</v>
      </c>
      <c r="J3" s="3"/>
    </row>
    <row r="4" spans="1:10" x14ac:dyDescent="0.3">
      <c r="A4" s="7" t="s">
        <v>9</v>
      </c>
      <c r="B4" s="7">
        <v>2810</v>
      </c>
      <c r="C4" s="3">
        <v>25009</v>
      </c>
      <c r="D4" s="5">
        <f>(3/B4)</f>
        <v>1.0676156583629894E-3</v>
      </c>
      <c r="E4" s="3" t="s">
        <v>11</v>
      </c>
      <c r="F4" s="3" t="s">
        <v>12</v>
      </c>
      <c r="G4" s="4">
        <v>1.9</v>
      </c>
      <c r="H4" s="4">
        <v>2.2000000000000002</v>
      </c>
      <c r="I4" s="4">
        <v>1.3</v>
      </c>
      <c r="J4" s="4">
        <v>1</v>
      </c>
    </row>
    <row r="5" spans="1:10" x14ac:dyDescent="0.3">
      <c r="A5" s="7"/>
      <c r="B5" s="7"/>
      <c r="C5" s="3">
        <v>25657</v>
      </c>
      <c r="D5" s="5"/>
      <c r="E5" s="3" t="s">
        <v>11</v>
      </c>
      <c r="F5" s="3" t="s">
        <v>17</v>
      </c>
      <c r="G5" s="4">
        <v>1.9</v>
      </c>
      <c r="H5" s="4">
        <v>2.2000000000000002</v>
      </c>
      <c r="I5" s="4">
        <v>1.3</v>
      </c>
      <c r="J5" s="4">
        <v>1</v>
      </c>
    </row>
    <row r="6" spans="1:10" x14ac:dyDescent="0.3">
      <c r="A6" s="7"/>
      <c r="B6" s="7"/>
      <c r="C6" s="3">
        <v>25540</v>
      </c>
      <c r="D6" s="5"/>
      <c r="E6" s="3" t="s">
        <v>11</v>
      </c>
      <c r="F6" s="3" t="s">
        <v>17</v>
      </c>
      <c r="G6" s="4">
        <v>1.9</v>
      </c>
      <c r="H6" s="4">
        <v>2.2000000000000002</v>
      </c>
      <c r="I6" s="4">
        <v>1.3</v>
      </c>
      <c r="J6" s="4">
        <v>1</v>
      </c>
    </row>
    <row r="7" spans="1:10" x14ac:dyDescent="0.3">
      <c r="A7" s="7" t="s">
        <v>7</v>
      </c>
      <c r="B7" s="7">
        <v>794</v>
      </c>
      <c r="C7" s="3">
        <v>47400</v>
      </c>
      <c r="D7" s="5">
        <f>(2/B7)</f>
        <v>2.5188916876574307E-3</v>
      </c>
      <c r="E7" s="3" t="s">
        <v>11</v>
      </c>
      <c r="F7" s="3" t="s">
        <v>12</v>
      </c>
      <c r="G7" s="4">
        <v>1.9</v>
      </c>
      <c r="H7" s="4">
        <v>2.2000000000000002</v>
      </c>
      <c r="I7" s="4">
        <v>1.3</v>
      </c>
      <c r="J7" s="4">
        <v>1</v>
      </c>
    </row>
    <row r="8" spans="1:10" x14ac:dyDescent="0.3">
      <c r="A8" s="7"/>
      <c r="B8" s="7"/>
      <c r="C8" s="3">
        <v>47713</v>
      </c>
      <c r="D8" s="5"/>
      <c r="E8" s="3" t="s">
        <v>11</v>
      </c>
      <c r="F8" s="3" t="s">
        <v>12</v>
      </c>
      <c r="G8" s="4">
        <v>1.9</v>
      </c>
      <c r="H8" s="4">
        <v>2.2000000000000002</v>
      </c>
      <c r="I8" s="4">
        <v>1.3</v>
      </c>
      <c r="J8" s="4">
        <v>1</v>
      </c>
    </row>
    <row r="9" spans="1:10" x14ac:dyDescent="0.3">
      <c r="A9" s="7" t="s">
        <v>8</v>
      </c>
      <c r="B9" s="7">
        <v>1467</v>
      </c>
      <c r="C9" s="3">
        <v>6357</v>
      </c>
      <c r="D9" s="5">
        <f>(3/B9)</f>
        <v>2.0449897750511249E-3</v>
      </c>
      <c r="E9" s="3" t="s">
        <v>11</v>
      </c>
      <c r="F9" s="3" t="s">
        <v>12</v>
      </c>
      <c r="G9" s="4">
        <v>1.9</v>
      </c>
      <c r="H9" s="4">
        <v>2.2000000000000002</v>
      </c>
      <c r="I9" s="4">
        <v>1.3</v>
      </c>
      <c r="J9" s="4">
        <v>1</v>
      </c>
    </row>
    <row r="10" spans="1:10" x14ac:dyDescent="0.3">
      <c r="A10" s="7"/>
      <c r="B10" s="7"/>
      <c r="C10" s="3">
        <v>6312</v>
      </c>
      <c r="D10" s="5"/>
      <c r="E10" s="3" t="s">
        <v>11</v>
      </c>
      <c r="F10" s="3" t="s">
        <v>13</v>
      </c>
      <c r="G10" s="4">
        <v>1.9</v>
      </c>
      <c r="H10" s="4">
        <v>2.2000000000000002</v>
      </c>
      <c r="I10" s="4">
        <v>1.3</v>
      </c>
      <c r="J10" s="4">
        <v>1</v>
      </c>
    </row>
    <row r="11" spans="1:10" x14ac:dyDescent="0.3">
      <c r="A11" s="7"/>
      <c r="B11" s="7"/>
      <c r="C11" s="3">
        <v>6857</v>
      </c>
      <c r="D11" s="5"/>
      <c r="E11" s="3" t="s">
        <v>11</v>
      </c>
      <c r="F11" s="3" t="s">
        <v>21</v>
      </c>
      <c r="G11" s="4">
        <v>1.9</v>
      </c>
      <c r="H11" s="4">
        <v>2.2000000000000002</v>
      </c>
      <c r="I11" s="4">
        <v>1.3</v>
      </c>
      <c r="J11" s="4">
        <v>1</v>
      </c>
    </row>
    <row r="12" spans="1:10" x14ac:dyDescent="0.3">
      <c r="A12" s="7" t="s">
        <v>10</v>
      </c>
      <c r="B12" s="7">
        <v>956</v>
      </c>
      <c r="C12" s="3">
        <v>5761</v>
      </c>
      <c r="D12" s="5">
        <f>(12/B12)</f>
        <v>1.2552301255230125E-2</v>
      </c>
      <c r="E12" s="3" t="s">
        <v>11</v>
      </c>
      <c r="F12" s="3" t="s">
        <v>12</v>
      </c>
      <c r="G12" s="4">
        <v>1.9</v>
      </c>
      <c r="H12" s="4">
        <v>2.2000000000000002</v>
      </c>
      <c r="I12" s="4">
        <v>1.3</v>
      </c>
      <c r="J12" s="4">
        <v>1</v>
      </c>
    </row>
    <row r="13" spans="1:10" x14ac:dyDescent="0.3">
      <c r="A13" s="7"/>
      <c r="B13" s="7"/>
      <c r="C13" s="3">
        <v>5335</v>
      </c>
      <c r="D13" s="5"/>
      <c r="E13" s="3" t="s">
        <v>11</v>
      </c>
      <c r="F13" s="3" t="s">
        <v>14</v>
      </c>
      <c r="G13" s="4">
        <v>1.9</v>
      </c>
      <c r="H13" s="4">
        <v>2.2000000000000002</v>
      </c>
      <c r="I13" s="4">
        <v>1.3</v>
      </c>
      <c r="J13" s="4">
        <v>1</v>
      </c>
    </row>
    <row r="14" spans="1:10" x14ac:dyDescent="0.3">
      <c r="A14" s="7"/>
      <c r="B14" s="7"/>
      <c r="C14" s="3">
        <v>82722</v>
      </c>
      <c r="D14" s="5"/>
      <c r="E14" s="3" t="s">
        <v>11</v>
      </c>
      <c r="F14" s="3" t="s">
        <v>15</v>
      </c>
      <c r="G14" s="4">
        <v>1.9</v>
      </c>
      <c r="H14" s="4">
        <v>2.2000000000000002</v>
      </c>
      <c r="I14" s="4">
        <v>1.3</v>
      </c>
      <c r="J14" s="4">
        <v>1</v>
      </c>
    </row>
    <row r="15" spans="1:10" x14ac:dyDescent="0.3">
      <c r="A15" s="7"/>
      <c r="B15" s="7"/>
      <c r="C15" s="3">
        <v>5877</v>
      </c>
      <c r="D15" s="5"/>
      <c r="E15" s="3" t="s">
        <v>11</v>
      </c>
      <c r="F15" s="3" t="s">
        <v>17</v>
      </c>
      <c r="G15" s="4">
        <v>1.9</v>
      </c>
      <c r="H15" s="4">
        <v>2.2000000000000002</v>
      </c>
      <c r="I15" s="4">
        <v>1.3</v>
      </c>
      <c r="J15" s="4">
        <v>1</v>
      </c>
    </row>
    <row r="16" spans="1:10" x14ac:dyDescent="0.3">
      <c r="A16" s="7"/>
      <c r="B16" s="7"/>
      <c r="C16" s="3">
        <v>5939</v>
      </c>
      <c r="D16" s="5"/>
      <c r="E16" s="3" t="s">
        <v>11</v>
      </c>
      <c r="F16" s="3" t="s">
        <v>16</v>
      </c>
      <c r="G16" s="4">
        <v>1.9</v>
      </c>
      <c r="H16" s="4">
        <v>2.2000000000000002</v>
      </c>
      <c r="I16" s="4">
        <v>1.3</v>
      </c>
      <c r="J16" s="4">
        <v>1</v>
      </c>
    </row>
    <row r="17" spans="1:10" x14ac:dyDescent="0.3">
      <c r="A17" s="7"/>
      <c r="B17" s="7"/>
      <c r="C17" s="3">
        <v>5927</v>
      </c>
      <c r="D17" s="5"/>
      <c r="E17" s="3" t="s">
        <v>11</v>
      </c>
      <c r="F17" s="3" t="s">
        <v>17</v>
      </c>
      <c r="G17" s="4">
        <v>1.9</v>
      </c>
      <c r="H17" s="4">
        <v>2.2000000000000002</v>
      </c>
      <c r="I17" s="4">
        <v>1.3</v>
      </c>
      <c r="J17" s="4">
        <v>1</v>
      </c>
    </row>
    <row r="18" spans="1:10" x14ac:dyDescent="0.3">
      <c r="A18" s="7"/>
      <c r="B18" s="7"/>
      <c r="C18" s="3">
        <v>5893</v>
      </c>
      <c r="D18" s="5"/>
      <c r="E18" s="3" t="s">
        <v>11</v>
      </c>
      <c r="F18" s="3" t="s">
        <v>13</v>
      </c>
      <c r="G18" s="4">
        <v>1.9</v>
      </c>
      <c r="H18" s="4">
        <v>2.2000000000000002</v>
      </c>
      <c r="I18" s="4">
        <v>1.3</v>
      </c>
      <c r="J18" s="4">
        <v>1</v>
      </c>
    </row>
    <row r="19" spans="1:10" x14ac:dyDescent="0.3">
      <c r="A19" s="7"/>
      <c r="B19" s="7"/>
      <c r="C19" s="3">
        <v>6080</v>
      </c>
      <c r="D19" s="5"/>
      <c r="E19" s="3" t="s">
        <v>11</v>
      </c>
      <c r="F19" s="3" t="s">
        <v>18</v>
      </c>
      <c r="G19" s="4">
        <v>1.9</v>
      </c>
      <c r="H19" s="4">
        <v>2.2000000000000002</v>
      </c>
      <c r="I19" s="4">
        <v>1.3</v>
      </c>
      <c r="J19" s="4">
        <v>1</v>
      </c>
    </row>
    <row r="20" spans="1:10" x14ac:dyDescent="0.3">
      <c r="A20" s="7"/>
      <c r="B20" s="7"/>
      <c r="C20" s="3">
        <v>5936</v>
      </c>
      <c r="D20" s="5"/>
      <c r="E20" s="3" t="s">
        <v>11</v>
      </c>
      <c r="F20" s="3" t="s">
        <v>19</v>
      </c>
      <c r="G20" s="4">
        <v>1.9</v>
      </c>
      <c r="H20" s="4">
        <v>2.2000000000000002</v>
      </c>
      <c r="I20" s="4">
        <v>1.3</v>
      </c>
      <c r="J20" s="4">
        <v>1</v>
      </c>
    </row>
    <row r="21" spans="1:10" x14ac:dyDescent="0.3">
      <c r="A21" s="7"/>
      <c r="B21" s="7"/>
      <c r="C21" s="3">
        <v>6075</v>
      </c>
      <c r="D21" s="5"/>
      <c r="E21" s="3" t="s">
        <v>11</v>
      </c>
      <c r="F21" s="3" t="s">
        <v>20</v>
      </c>
      <c r="G21" s="4">
        <v>1.9</v>
      </c>
      <c r="H21" s="4">
        <v>2.2000000000000002</v>
      </c>
      <c r="I21" s="4">
        <v>1.3</v>
      </c>
      <c r="J21" s="4">
        <v>1</v>
      </c>
    </row>
    <row r="22" spans="1:10" x14ac:dyDescent="0.3">
      <c r="A22" s="7"/>
      <c r="B22" s="7"/>
      <c r="C22" s="3">
        <v>5993</v>
      </c>
      <c r="D22" s="5"/>
      <c r="E22" s="3" t="s">
        <v>11</v>
      </c>
      <c r="F22" s="3" t="s">
        <v>16</v>
      </c>
      <c r="G22" s="4">
        <v>1.9</v>
      </c>
      <c r="H22" s="4">
        <v>2.2000000000000002</v>
      </c>
      <c r="I22" s="4">
        <v>1.3</v>
      </c>
      <c r="J22" s="4">
        <v>1</v>
      </c>
    </row>
    <row r="23" spans="1:10" x14ac:dyDescent="0.3">
      <c r="A23" s="7"/>
      <c r="B23" s="7"/>
      <c r="C23" s="3">
        <v>5496</v>
      </c>
      <c r="D23" s="5"/>
      <c r="E23" s="3" t="s">
        <v>11</v>
      </c>
      <c r="F23" s="3" t="s">
        <v>22</v>
      </c>
      <c r="G23" s="4">
        <v>1.9</v>
      </c>
      <c r="H23" s="4">
        <v>2.2000000000000002</v>
      </c>
      <c r="I23" s="4">
        <v>1.3</v>
      </c>
      <c r="J23" s="4">
        <v>1</v>
      </c>
    </row>
  </sheetData>
  <sortState xmlns:xlrd2="http://schemas.microsoft.com/office/spreadsheetml/2017/richdata2" ref="A4:F23">
    <sortCondition ref="A4:A23"/>
  </sortState>
  <mergeCells count="13">
    <mergeCell ref="A4:A6"/>
    <mergeCell ref="A7:A8"/>
    <mergeCell ref="A9:A11"/>
    <mergeCell ref="A12:A23"/>
    <mergeCell ref="B12:B23"/>
    <mergeCell ref="B9:B11"/>
    <mergeCell ref="B7:B8"/>
    <mergeCell ref="B4:B6"/>
    <mergeCell ref="D4:D6"/>
    <mergeCell ref="D7:D8"/>
    <mergeCell ref="D9:D11"/>
    <mergeCell ref="D12:D23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Uresti</dc:creator>
  <cp:lastModifiedBy>Ned Brown</cp:lastModifiedBy>
  <dcterms:created xsi:type="dcterms:W3CDTF">2024-08-14T18:19:07Z</dcterms:created>
  <dcterms:modified xsi:type="dcterms:W3CDTF">2024-08-29T14:10:37Z</dcterms:modified>
</cp:coreProperties>
</file>